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firstSheet="1" activeTab="1"/>
  </bookViews>
  <sheets>
    <sheet name="Лист1" sheetId="1" state="hidden" r:id="rId1"/>
    <sheet name="2023_2024" sheetId="3" r:id="rId2"/>
  </sheets>
  <definedNames>
    <definedName name="_xlnm.Print_Titles" localSheetId="1">'2023_2024'!$7:$12</definedName>
    <definedName name="_xlnm.Print_Titles" localSheetId="0">Лист1!$7:$12</definedName>
    <definedName name="_xlnm.Print_Area" localSheetId="1">'2023_2024'!$A$2:$Q$20</definedName>
    <definedName name="_xlnm.Print_Area" localSheetId="0">Лист1!$A$2:$U$25</definedName>
  </definedNames>
  <calcPr calcId="152511"/>
</workbook>
</file>

<file path=xl/calcChain.xml><?xml version="1.0" encoding="utf-8"?>
<calcChain xmlns="http://schemas.openxmlformats.org/spreadsheetml/2006/main">
  <c r="F17" i="1" l="1"/>
  <c r="O17" i="1"/>
  <c r="P17" i="1"/>
  <c r="S17" i="1"/>
  <c r="R17" i="1"/>
  <c r="T16" i="1"/>
  <c r="T15" i="1"/>
  <c r="T14" i="1"/>
  <c r="T13" i="1"/>
  <c r="Q14" i="3"/>
  <c r="Q15" i="3"/>
  <c r="Q16" i="3"/>
  <c r="Q13" i="3"/>
  <c r="T17" i="1" l="1"/>
  <c r="G17" i="3"/>
  <c r="I17" i="3"/>
  <c r="J17" i="3"/>
  <c r="L17" i="3"/>
  <c r="M17" i="3"/>
  <c r="O17" i="3"/>
  <c r="P17" i="3"/>
  <c r="Q17" i="3"/>
  <c r="F16" i="3"/>
  <c r="F17" i="3" s="1"/>
  <c r="N16" i="3" l="1"/>
  <c r="K16" i="3"/>
  <c r="H16" i="3"/>
  <c r="N15" i="3"/>
  <c r="K15" i="3"/>
  <c r="H15" i="3"/>
  <c r="N14" i="3"/>
  <c r="K14" i="3"/>
  <c r="H14" i="3"/>
  <c r="N13" i="3"/>
  <c r="K13" i="3"/>
  <c r="H13" i="3"/>
  <c r="E14" i="3" l="1"/>
  <c r="E13" i="3"/>
  <c r="K17" i="3"/>
  <c r="E15" i="3"/>
  <c r="H17" i="3"/>
  <c r="E16" i="3"/>
  <c r="N17" i="3"/>
  <c r="Q14" i="1"/>
  <c r="Q15" i="1"/>
  <c r="Q16" i="1"/>
  <c r="N14" i="1"/>
  <c r="N15" i="1"/>
  <c r="N16" i="1"/>
  <c r="K14" i="1"/>
  <c r="K15" i="1"/>
  <c r="H14" i="1"/>
  <c r="H15" i="1"/>
  <c r="H16" i="1"/>
  <c r="Q13" i="1"/>
  <c r="N13" i="1"/>
  <c r="K13" i="1"/>
  <c r="H13" i="1"/>
  <c r="H17" i="1" l="1"/>
  <c r="N17" i="1"/>
  <c r="E15" i="1"/>
  <c r="E14" i="1"/>
  <c r="E13" i="1"/>
  <c r="E17" i="3"/>
  <c r="I16" i="1"/>
  <c r="K16" i="1" l="1"/>
  <c r="I17" i="1"/>
  <c r="Q17" i="1"/>
  <c r="E16" i="1" l="1"/>
  <c r="K17" i="1"/>
  <c r="E17" i="1" s="1"/>
  <c r="L17" i="1"/>
  <c r="M17" i="1"/>
  <c r="J17" i="1" l="1"/>
  <c r="G17" i="1"/>
</calcChain>
</file>

<file path=xl/sharedStrings.xml><?xml version="1.0" encoding="utf-8"?>
<sst xmlns="http://schemas.openxmlformats.org/spreadsheetml/2006/main" count="98" uniqueCount="35">
  <si>
    <t>№ п/п</t>
  </si>
  <si>
    <t>Наименование ГРБС/Участника</t>
  </si>
  <si>
    <t>МБ</t>
  </si>
  <si>
    <t>КБ</t>
  </si>
  <si>
    <t>итого финансирование</t>
  </si>
  <si>
    <t>объем финансирования &lt;*&gt;, тыс. руб.</t>
  </si>
  <si>
    <t>НАПРАВЛЕНИЯ И ОБЪЕМЫ ФИНАНСИРОВАНИЯ МП "ЭКОЛОГИЯ И ОХРАНА ОКРУЖАЮЩЕЙ СРЕДЫ"</t>
  </si>
  <si>
    <t>ИТОГО по МП:</t>
  </si>
  <si>
    <t>КЦСР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</si>
  <si>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</si>
  <si>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 xml:space="preserve">19.4.00.00400 </t>
  </si>
  <si>
    <t>Основное мероприятие 1: "Организация деятельности по обращению с отходами"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</si>
  <si>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</si>
  <si>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Основное мероприятие 3: "Организация обращения с животными без владельцев"</t>
  </si>
  <si>
    <t>2022 год</t>
  </si>
  <si>
    <t>2023 год</t>
  </si>
  <si>
    <t>(9+10)</t>
  </si>
  <si>
    <t>(12+13)</t>
  </si>
  <si>
    <t>2024 год</t>
  </si>
  <si>
    <t>(15+16)</t>
  </si>
  <si>
    <t>(8+11+14+17)</t>
  </si>
  <si>
    <t>19.1.00.00100</t>
  </si>
  <si>
    <t>19.2.00.00100</t>
  </si>
  <si>
    <t>2025 год</t>
  </si>
  <si>
    <t>Приложение № 1
к постановлению Администрации города Норильска                                                                                                         от ____________№ ________                            
Приложение № 1 к муниципальной программе 
"Экология и охрана окружающей среды", 
утвержденной постановлением 
Администрации города Норильска 
от 21.07.2021 г. № 366</t>
  </si>
  <si>
    <t>(6+7)</t>
  </si>
  <si>
    <t>Подпрограммы, основные мероприятия и отдельные мероприятия МП</t>
  </si>
  <si>
    <t>Код бюджетной классификации</t>
  </si>
  <si>
    <t>Общий объем финансирования, тыс. руб.</t>
  </si>
  <si>
    <t xml:space="preserve"> 19.3.00.75180</t>
  </si>
  <si>
    <t>2026 год</t>
  </si>
  <si>
    <t>Управление городского хозяйства (МКУ "Управление экологиии комплексного содержания территорий")</t>
  </si>
  <si>
    <t xml:space="preserve">Управление городского хозяйства Администрации города Норильска
 (МКУ "Управление экологии и комплексного содержания территорий"), Управление дорожно-транспортной инфраструктуры Администрации города Норильска (МКУ "Управление экологии и комплексного содержания территорий") </t>
  </si>
  <si>
    <t>Управление городского хозяйства Администрации города Норильска
 (МКУ "Управление экологии и комплексного содержания территорий"), Управление дорожно-транспортной инфраструктуры Администрации города Норильска (МКУ "Управление экологии и комплексного содержания территорий"), Талнахское территориальное управление Администрации города Норильска</t>
  </si>
  <si>
    <t>Приложение № 1
к постановлению Администрации города Норильска                                                                                                         от 23.12.2024 № 613                            
Приложение № 1 к муниципальной программе 
"Экология и охрана окружающей среды", 
утвержденной постановлением 
Администрации города Норильска 
от 21.07.2021 г. № 366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</si>
</sst>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/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0" xfId="0" applyFont="1"/>
    <xf numFmtId="0" fontId="4" fillId="0" borderId="1" xfId="0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/>
    <xf numFmtId="0" fontId="6" fillId="0" borderId="1" xfId="0" applyFont="1" applyBorder="1"/>
    <xf numFmtId="0" fontId="2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2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19"/>
  <sheetViews>
    <sheetView view="pageBreakPreview" topLeftCell="C1" zoomScale="80" zoomScaleNormal="70" zoomScaleSheetLayoutView="80" workbookViewId="0">
      <pane ySplit="12" topLeftCell="A14" activePane="bottomLeft" state="frozen"/>
      <selection pane="bottomLeft" activeCell="W11" sqref="W10:W11"/>
    </sheetView>
  </sheetViews>
  <sheetFormatPr defaultColWidth="9.109375" defaultRowHeight="13.8" x14ac:dyDescent="0.25"/>
  <cols>
    <col min="1" max="1" width="7.44140625" style="1" bestFit="1" customWidth="1"/>
    <col min="2" max="2" width="46.6640625" style="1" customWidth="1"/>
    <col min="3" max="3" width="40.33203125" style="1" customWidth="1"/>
    <col min="4" max="4" width="14.6640625" style="1" customWidth="1"/>
    <col min="5" max="5" width="17.6640625" style="1" customWidth="1"/>
    <col min="6" max="6" width="11.44140625" style="1" bestFit="1" customWidth="1"/>
    <col min="7" max="7" width="9.88671875" style="1" customWidth="1"/>
    <col min="8" max="8" width="15.6640625" style="1" customWidth="1"/>
    <col min="9" max="9" width="11.44140625" style="1" bestFit="1" customWidth="1"/>
    <col min="10" max="10" width="10.109375" style="1" bestFit="1" customWidth="1"/>
    <col min="11" max="11" width="15.6640625" style="1" customWidth="1"/>
    <col min="12" max="12" width="12.109375" style="1" customWidth="1"/>
    <col min="13" max="13" width="9.6640625" style="1" customWidth="1"/>
    <col min="14" max="14" width="15.6640625" style="1" customWidth="1"/>
    <col min="15" max="15" width="12.109375" style="1" customWidth="1"/>
    <col min="16" max="16" width="9.6640625" style="1" customWidth="1"/>
    <col min="17" max="17" width="15.6640625" style="1" customWidth="1"/>
    <col min="18" max="18" width="12.109375" style="1" customWidth="1"/>
    <col min="19" max="20" width="9.109375" style="1"/>
    <col min="21" max="21" width="5" style="1" customWidth="1"/>
    <col min="22" max="16384" width="9.109375" style="1"/>
  </cols>
  <sheetData>
    <row r="2" spans="1:21" ht="112.5" customHeight="1" x14ac:dyDescent="0.3">
      <c r="J2" s="6"/>
      <c r="K2" s="6"/>
      <c r="L2" s="31" t="s">
        <v>24</v>
      </c>
      <c r="M2" s="31"/>
      <c r="N2" s="31"/>
      <c r="O2" s="31"/>
      <c r="P2" s="31"/>
      <c r="Q2" s="31"/>
      <c r="R2" s="31"/>
      <c r="S2" s="31"/>
      <c r="T2" s="31"/>
      <c r="U2" s="31"/>
    </row>
    <row r="3" spans="1:21" ht="15" customHeight="1" x14ac:dyDescent="0.3">
      <c r="K3" s="6"/>
      <c r="L3" s="31"/>
      <c r="M3" s="31"/>
      <c r="N3" s="31"/>
      <c r="O3" s="31"/>
      <c r="P3" s="31"/>
      <c r="Q3" s="31"/>
      <c r="R3" s="31"/>
      <c r="S3" s="31"/>
      <c r="T3" s="31"/>
      <c r="U3" s="31"/>
    </row>
    <row r="4" spans="1:21" ht="15" customHeight="1" x14ac:dyDescent="0.3">
      <c r="K4" s="6"/>
      <c r="L4" s="6"/>
      <c r="M4" s="6"/>
      <c r="N4" s="6"/>
      <c r="O4" s="6"/>
      <c r="P4" s="6"/>
      <c r="Q4" s="6"/>
    </row>
    <row r="5" spans="1:21" ht="17.399999999999999" x14ac:dyDescent="0.3">
      <c r="A5" s="34" t="s">
        <v>6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</row>
    <row r="6" spans="1:2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21" ht="15" customHeight="1" x14ac:dyDescent="0.25">
      <c r="A7" s="35" t="s">
        <v>0</v>
      </c>
      <c r="B7" s="35" t="s">
        <v>26</v>
      </c>
      <c r="C7" s="35" t="s">
        <v>1</v>
      </c>
      <c r="D7" s="40" t="s">
        <v>27</v>
      </c>
      <c r="E7" s="40" t="s">
        <v>28</v>
      </c>
      <c r="F7" s="37" t="s">
        <v>14</v>
      </c>
      <c r="G7" s="38"/>
      <c r="H7" s="39"/>
      <c r="I7" s="37" t="s">
        <v>15</v>
      </c>
      <c r="J7" s="38"/>
      <c r="K7" s="39"/>
      <c r="L7" s="36" t="s">
        <v>18</v>
      </c>
      <c r="M7" s="36"/>
      <c r="N7" s="36"/>
      <c r="O7" s="36" t="s">
        <v>23</v>
      </c>
      <c r="P7" s="36"/>
      <c r="Q7" s="36"/>
      <c r="R7" s="32" t="s">
        <v>30</v>
      </c>
      <c r="S7" s="32"/>
      <c r="T7" s="32"/>
      <c r="U7" s="32"/>
    </row>
    <row r="8" spans="1:21" ht="15" customHeight="1" x14ac:dyDescent="0.25">
      <c r="A8" s="35"/>
      <c r="B8" s="35"/>
      <c r="C8" s="35"/>
      <c r="D8" s="40"/>
      <c r="E8" s="40"/>
      <c r="F8" s="33" t="s">
        <v>5</v>
      </c>
      <c r="G8" s="36"/>
      <c r="H8" s="36"/>
      <c r="I8" s="33" t="s">
        <v>5</v>
      </c>
      <c r="J8" s="36"/>
      <c r="K8" s="36"/>
      <c r="L8" s="33" t="s">
        <v>5</v>
      </c>
      <c r="M8" s="36"/>
      <c r="N8" s="36"/>
      <c r="O8" s="33" t="s">
        <v>5</v>
      </c>
      <c r="P8" s="36"/>
      <c r="Q8" s="36"/>
      <c r="R8" s="33" t="s">
        <v>5</v>
      </c>
      <c r="S8" s="33"/>
      <c r="T8" s="33"/>
      <c r="U8" s="33"/>
    </row>
    <row r="9" spans="1:21" x14ac:dyDescent="0.25">
      <c r="A9" s="35"/>
      <c r="B9" s="35"/>
      <c r="C9" s="35"/>
      <c r="D9" s="40"/>
      <c r="E9" s="40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3"/>
      <c r="S9" s="33"/>
      <c r="T9" s="33"/>
      <c r="U9" s="33"/>
    </row>
    <row r="10" spans="1:21" ht="49.5" customHeight="1" x14ac:dyDescent="0.25">
      <c r="A10" s="35"/>
      <c r="B10" s="35"/>
      <c r="C10" s="35"/>
      <c r="D10" s="40"/>
      <c r="E10" s="40"/>
      <c r="F10" s="36" t="s">
        <v>2</v>
      </c>
      <c r="G10" s="36" t="s">
        <v>3</v>
      </c>
      <c r="H10" s="7" t="s">
        <v>4</v>
      </c>
      <c r="I10" s="36" t="s">
        <v>2</v>
      </c>
      <c r="J10" s="36" t="s">
        <v>3</v>
      </c>
      <c r="K10" s="7" t="s">
        <v>4</v>
      </c>
      <c r="L10" s="36" t="s">
        <v>2</v>
      </c>
      <c r="M10" s="36" t="s">
        <v>3</v>
      </c>
      <c r="N10" s="7" t="s">
        <v>4</v>
      </c>
      <c r="O10" s="36" t="s">
        <v>2</v>
      </c>
      <c r="P10" s="36" t="s">
        <v>3</v>
      </c>
      <c r="Q10" s="7" t="s">
        <v>4</v>
      </c>
      <c r="R10" s="33" t="s">
        <v>2</v>
      </c>
      <c r="S10" s="33" t="s">
        <v>3</v>
      </c>
      <c r="T10" s="33" t="s">
        <v>4</v>
      </c>
      <c r="U10" s="33"/>
    </row>
    <row r="11" spans="1:21" x14ac:dyDescent="0.25">
      <c r="A11" s="35"/>
      <c r="B11" s="35"/>
      <c r="C11" s="35"/>
      <c r="D11" s="3" t="s">
        <v>8</v>
      </c>
      <c r="E11" s="3" t="s">
        <v>20</v>
      </c>
      <c r="F11" s="36"/>
      <c r="G11" s="36"/>
      <c r="H11" s="7" t="s">
        <v>25</v>
      </c>
      <c r="I11" s="36"/>
      <c r="J11" s="36"/>
      <c r="K11" s="7" t="s">
        <v>16</v>
      </c>
      <c r="L11" s="36"/>
      <c r="M11" s="36"/>
      <c r="N11" s="8" t="s">
        <v>17</v>
      </c>
      <c r="O11" s="36"/>
      <c r="P11" s="36"/>
      <c r="Q11" s="8" t="s">
        <v>19</v>
      </c>
      <c r="R11" s="33"/>
      <c r="S11" s="33"/>
      <c r="T11" s="32" t="s">
        <v>19</v>
      </c>
      <c r="U11" s="32"/>
    </row>
    <row r="12" spans="1:21" x14ac:dyDescent="0.25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  <c r="N12" s="3">
        <v>14</v>
      </c>
      <c r="O12" s="3">
        <v>15</v>
      </c>
      <c r="P12" s="3">
        <v>16</v>
      </c>
      <c r="Q12" s="3">
        <v>17</v>
      </c>
      <c r="R12" s="23">
        <v>18</v>
      </c>
      <c r="S12" s="23">
        <v>19</v>
      </c>
      <c r="T12" s="32">
        <v>20</v>
      </c>
      <c r="U12" s="32"/>
    </row>
    <row r="13" spans="1:21" ht="120" customHeight="1" x14ac:dyDescent="0.25">
      <c r="A13" s="9">
        <v>1</v>
      </c>
      <c r="B13" s="14" t="s">
        <v>11</v>
      </c>
      <c r="C13" s="13" t="s">
        <v>31</v>
      </c>
      <c r="D13" s="4" t="s">
        <v>21</v>
      </c>
      <c r="E13" s="15">
        <f>H13+K13+N13+Q13</f>
        <v>2147746.5</v>
      </c>
      <c r="F13" s="15">
        <v>238933.9</v>
      </c>
      <c r="G13" s="15"/>
      <c r="H13" s="15">
        <f>F13+G13</f>
        <v>238933.9</v>
      </c>
      <c r="I13" s="15">
        <v>533329.4</v>
      </c>
      <c r="J13" s="15"/>
      <c r="K13" s="15">
        <f>I13+J13</f>
        <v>533329.4</v>
      </c>
      <c r="L13" s="15">
        <v>640945.1</v>
      </c>
      <c r="M13" s="15"/>
      <c r="N13" s="15">
        <f>L13+M13</f>
        <v>640945.1</v>
      </c>
      <c r="O13" s="15">
        <v>734538.1</v>
      </c>
      <c r="P13" s="15"/>
      <c r="Q13" s="15">
        <f>O13+P13</f>
        <v>734538.1</v>
      </c>
      <c r="R13" s="11">
        <v>734538.1</v>
      </c>
      <c r="S13" s="11"/>
      <c r="T13" s="33">
        <f>R13+S13</f>
        <v>734538.1</v>
      </c>
      <c r="U13" s="33"/>
    </row>
    <row r="14" spans="1:21" ht="120" customHeight="1" x14ac:dyDescent="0.25">
      <c r="A14" s="9">
        <v>2</v>
      </c>
      <c r="B14" s="14" t="s">
        <v>12</v>
      </c>
      <c r="C14" s="13" t="s">
        <v>31</v>
      </c>
      <c r="D14" s="4" t="s">
        <v>22</v>
      </c>
      <c r="E14" s="15">
        <f t="shared" ref="E14:E16" si="0">H14+K14+N14+Q14</f>
        <v>730402.7</v>
      </c>
      <c r="F14" s="15">
        <v>123765.9</v>
      </c>
      <c r="G14" s="15"/>
      <c r="H14" s="15">
        <f t="shared" ref="H14:H16" si="1">F14+G14</f>
        <v>123765.9</v>
      </c>
      <c r="I14" s="15">
        <v>194734.6</v>
      </c>
      <c r="J14" s="15"/>
      <c r="K14" s="15">
        <f t="shared" ref="K14:K16" si="2">I14+J14</f>
        <v>194734.6</v>
      </c>
      <c r="L14" s="15">
        <v>205951.1</v>
      </c>
      <c r="M14" s="15"/>
      <c r="N14" s="15">
        <f t="shared" ref="N14:N16" si="3">L14+M14</f>
        <v>205951.1</v>
      </c>
      <c r="O14" s="15">
        <v>205951.1</v>
      </c>
      <c r="P14" s="15"/>
      <c r="Q14" s="15">
        <f t="shared" ref="Q14:Q16" si="4">O14+P14</f>
        <v>205951.1</v>
      </c>
      <c r="R14" s="11">
        <v>205951.1</v>
      </c>
      <c r="S14" s="11"/>
      <c r="T14" s="33">
        <f t="shared" ref="T14:T16" si="5">R14+S14</f>
        <v>205951.1</v>
      </c>
      <c r="U14" s="33"/>
    </row>
    <row r="15" spans="1:21" ht="120" customHeight="1" x14ac:dyDescent="0.25">
      <c r="A15" s="9">
        <v>3</v>
      </c>
      <c r="B15" s="14" t="s">
        <v>13</v>
      </c>
      <c r="C15" s="13" t="s">
        <v>31</v>
      </c>
      <c r="D15" s="4" t="s">
        <v>29</v>
      </c>
      <c r="E15" s="15">
        <f t="shared" si="0"/>
        <v>64299.94</v>
      </c>
      <c r="F15" s="15">
        <v>16476.599999999999</v>
      </c>
      <c r="G15" s="15">
        <v>5898.1</v>
      </c>
      <c r="H15" s="15">
        <f t="shared" si="1"/>
        <v>22374.699999999997</v>
      </c>
      <c r="I15" s="15"/>
      <c r="J15" s="15">
        <v>18144.240000000002</v>
      </c>
      <c r="K15" s="15">
        <f t="shared" si="2"/>
        <v>18144.240000000002</v>
      </c>
      <c r="L15" s="15"/>
      <c r="M15" s="15">
        <v>17297.5</v>
      </c>
      <c r="N15" s="15">
        <f t="shared" si="3"/>
        <v>17297.5</v>
      </c>
      <c r="O15" s="15"/>
      <c r="P15" s="15">
        <v>6483.5</v>
      </c>
      <c r="Q15" s="15">
        <f t="shared" si="4"/>
        <v>6483.5</v>
      </c>
      <c r="R15" s="11"/>
      <c r="S15" s="11">
        <v>6483.5</v>
      </c>
      <c r="T15" s="33">
        <f t="shared" si="5"/>
        <v>6483.5</v>
      </c>
      <c r="U15" s="33"/>
    </row>
    <row r="16" spans="1:21" ht="120" customHeight="1" x14ac:dyDescent="0.25">
      <c r="A16" s="3">
        <v>4</v>
      </c>
      <c r="B16" s="14" t="s">
        <v>9</v>
      </c>
      <c r="C16" s="13" t="s">
        <v>31</v>
      </c>
      <c r="D16" s="4" t="s">
        <v>10</v>
      </c>
      <c r="E16" s="15">
        <f t="shared" si="0"/>
        <v>160524.1</v>
      </c>
      <c r="F16" s="16">
        <v>38418.800000000003</v>
      </c>
      <c r="G16" s="17"/>
      <c r="H16" s="15">
        <f t="shared" si="1"/>
        <v>38418.800000000003</v>
      </c>
      <c r="I16" s="16">
        <f>38186.2+4887.6+1476.1</f>
        <v>44549.899999999994</v>
      </c>
      <c r="J16" s="16"/>
      <c r="K16" s="15">
        <f t="shared" si="2"/>
        <v>44549.899999999994</v>
      </c>
      <c r="L16" s="16">
        <v>38795.300000000003</v>
      </c>
      <c r="M16" s="16"/>
      <c r="N16" s="15">
        <f t="shared" si="3"/>
        <v>38795.300000000003</v>
      </c>
      <c r="O16" s="16">
        <v>38760.1</v>
      </c>
      <c r="P16" s="16"/>
      <c r="Q16" s="15">
        <f t="shared" si="4"/>
        <v>38760.1</v>
      </c>
      <c r="R16" s="11">
        <v>38760.1</v>
      </c>
      <c r="S16" s="11"/>
      <c r="T16" s="33">
        <f t="shared" si="5"/>
        <v>38760.1</v>
      </c>
      <c r="U16" s="33"/>
    </row>
    <row r="17" spans="1:21" s="18" customFormat="1" ht="23.25" customHeight="1" x14ac:dyDescent="0.3">
      <c r="A17" s="19"/>
      <c r="B17" s="20" t="s">
        <v>7</v>
      </c>
      <c r="C17" s="21"/>
      <c r="D17" s="21"/>
      <c r="E17" s="22">
        <f>H17+K17+N17+Q17+T17</f>
        <v>4088706.0399999996</v>
      </c>
      <c r="F17" s="22">
        <f t="shared" ref="F17:P17" si="6">F13+F14+F15+F16</f>
        <v>417595.19999999995</v>
      </c>
      <c r="G17" s="22">
        <f t="shared" si="6"/>
        <v>5898.1</v>
      </c>
      <c r="H17" s="22">
        <f t="shared" si="6"/>
        <v>423493.3</v>
      </c>
      <c r="I17" s="22">
        <f t="shared" si="6"/>
        <v>772613.9</v>
      </c>
      <c r="J17" s="22">
        <f t="shared" si="6"/>
        <v>18144.240000000002</v>
      </c>
      <c r="K17" s="22">
        <f t="shared" si="6"/>
        <v>790758.14</v>
      </c>
      <c r="L17" s="22">
        <f t="shared" si="6"/>
        <v>885691.5</v>
      </c>
      <c r="M17" s="22">
        <f t="shared" si="6"/>
        <v>17297.5</v>
      </c>
      <c r="N17" s="22">
        <f t="shared" si="6"/>
        <v>902989</v>
      </c>
      <c r="O17" s="22">
        <f t="shared" si="6"/>
        <v>979249.29999999993</v>
      </c>
      <c r="P17" s="22">
        <f t="shared" si="6"/>
        <v>6483.5</v>
      </c>
      <c r="Q17" s="22">
        <f>O17+P17</f>
        <v>985732.79999999993</v>
      </c>
      <c r="R17" s="24">
        <f t="shared" ref="R17:T17" si="7">R13+R14+R15+R16</f>
        <v>979249.29999999993</v>
      </c>
      <c r="S17" s="24">
        <f t="shared" si="7"/>
        <v>6483.5</v>
      </c>
      <c r="T17" s="29">
        <f t="shared" si="7"/>
        <v>985732.79999999993</v>
      </c>
      <c r="U17" s="30"/>
    </row>
    <row r="19" spans="1:21" x14ac:dyDescent="0.25"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</sheetData>
  <mergeCells count="35">
    <mergeCell ref="D7:D10"/>
    <mergeCell ref="C7:C11"/>
    <mergeCell ref="F7:H7"/>
    <mergeCell ref="G10:G11"/>
    <mergeCell ref="F8:H9"/>
    <mergeCell ref="E7:E10"/>
    <mergeCell ref="O7:Q7"/>
    <mergeCell ref="O8:Q9"/>
    <mergeCell ref="O10:O11"/>
    <mergeCell ref="P10:P11"/>
    <mergeCell ref="I8:K9"/>
    <mergeCell ref="I10:I11"/>
    <mergeCell ref="J10:J11"/>
    <mergeCell ref="L7:N7"/>
    <mergeCell ref="R8:U9"/>
    <mergeCell ref="R10:R11"/>
    <mergeCell ref="S10:S11"/>
    <mergeCell ref="T11:U11"/>
    <mergeCell ref="T10:U10"/>
    <mergeCell ref="T17:U17"/>
    <mergeCell ref="L2:U3"/>
    <mergeCell ref="T12:U12"/>
    <mergeCell ref="T13:U13"/>
    <mergeCell ref="T14:U14"/>
    <mergeCell ref="T15:U15"/>
    <mergeCell ref="T16:U16"/>
    <mergeCell ref="A5:Q5"/>
    <mergeCell ref="A7:A11"/>
    <mergeCell ref="B7:B11"/>
    <mergeCell ref="L8:N9"/>
    <mergeCell ref="L10:L11"/>
    <mergeCell ref="M10:M11"/>
    <mergeCell ref="I7:K7"/>
    <mergeCell ref="F10:F11"/>
    <mergeCell ref="R7:U7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46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"/>
  <sheetViews>
    <sheetView tabSelected="1" view="pageBreakPreview" topLeftCell="C1" zoomScale="80" zoomScaleNormal="70" zoomScaleSheetLayoutView="80" workbookViewId="0">
      <selection activeCell="L2" sqref="L2:Q3"/>
    </sheetView>
  </sheetViews>
  <sheetFormatPr defaultColWidth="9.109375" defaultRowHeight="13.8" x14ac:dyDescent="0.25"/>
  <cols>
    <col min="1" max="1" width="7.44140625" style="1" bestFit="1" customWidth="1"/>
    <col min="2" max="2" width="46.6640625" style="1" customWidth="1"/>
    <col min="3" max="3" width="73.44140625" style="1" customWidth="1"/>
    <col min="4" max="4" width="14.6640625" style="1" customWidth="1"/>
    <col min="5" max="5" width="17.6640625" style="1" customWidth="1"/>
    <col min="6" max="6" width="13" style="1" customWidth="1"/>
    <col min="7" max="7" width="12.109375" style="1" customWidth="1"/>
    <col min="8" max="8" width="15.6640625" style="1" customWidth="1"/>
    <col min="9" max="9" width="12.5546875" style="1" customWidth="1"/>
    <col min="10" max="10" width="12.33203125" style="1" customWidth="1"/>
    <col min="11" max="11" width="15.6640625" style="1" customWidth="1"/>
    <col min="12" max="12" width="12.109375" style="1" customWidth="1"/>
    <col min="13" max="13" width="9.6640625" style="1" customWidth="1"/>
    <col min="14" max="14" width="15.6640625" style="1" customWidth="1"/>
    <col min="15" max="15" width="13.44140625" style="1" customWidth="1"/>
    <col min="16" max="16" width="12" style="1" customWidth="1"/>
    <col min="17" max="17" width="15.6640625" style="1" customWidth="1"/>
    <col min="18" max="16384" width="9.109375" style="1"/>
  </cols>
  <sheetData>
    <row r="1" spans="1:17" x14ac:dyDescent="0.25">
      <c r="L1" s="41"/>
      <c r="M1" s="41"/>
      <c r="N1" s="41"/>
      <c r="O1" s="41"/>
      <c r="P1" s="41"/>
      <c r="Q1" s="41"/>
    </row>
    <row r="2" spans="1:17" ht="112.5" customHeight="1" x14ac:dyDescent="0.3">
      <c r="J2" s="6"/>
      <c r="K2" s="6"/>
      <c r="L2" s="31" t="s">
        <v>34</v>
      </c>
      <c r="M2" s="31"/>
      <c r="N2" s="31"/>
      <c r="O2" s="31"/>
      <c r="P2" s="31"/>
      <c r="Q2" s="31"/>
    </row>
    <row r="3" spans="1:17" ht="15" customHeight="1" x14ac:dyDescent="0.3">
      <c r="K3" s="6"/>
      <c r="L3" s="31"/>
      <c r="M3" s="31"/>
      <c r="N3" s="31"/>
      <c r="O3" s="31"/>
      <c r="P3" s="31"/>
      <c r="Q3" s="31"/>
    </row>
    <row r="4" spans="1:17" ht="15" customHeight="1" x14ac:dyDescent="0.3">
      <c r="K4" s="6"/>
      <c r="L4" s="6"/>
      <c r="M4" s="6"/>
      <c r="N4" s="6"/>
      <c r="O4" s="6"/>
      <c r="P4" s="6"/>
      <c r="Q4" s="6"/>
    </row>
    <row r="5" spans="1:17" ht="17.399999999999999" x14ac:dyDescent="0.3">
      <c r="A5" s="34" t="s">
        <v>6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</row>
    <row r="6" spans="1:17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7" ht="15" customHeight="1" x14ac:dyDescent="0.25">
      <c r="A7" s="35" t="s">
        <v>0</v>
      </c>
      <c r="B7" s="35" t="s">
        <v>26</v>
      </c>
      <c r="C7" s="35" t="s">
        <v>1</v>
      </c>
      <c r="D7" s="40" t="s">
        <v>27</v>
      </c>
      <c r="E7" s="40" t="s">
        <v>28</v>
      </c>
      <c r="F7" s="37" t="s">
        <v>15</v>
      </c>
      <c r="G7" s="38"/>
      <c r="H7" s="39"/>
      <c r="I7" s="37" t="s">
        <v>18</v>
      </c>
      <c r="J7" s="38"/>
      <c r="K7" s="39"/>
      <c r="L7" s="36" t="s">
        <v>23</v>
      </c>
      <c r="M7" s="36"/>
      <c r="N7" s="36"/>
      <c r="O7" s="36" t="s">
        <v>30</v>
      </c>
      <c r="P7" s="36"/>
      <c r="Q7" s="36"/>
    </row>
    <row r="8" spans="1:17" ht="15" customHeight="1" x14ac:dyDescent="0.25">
      <c r="A8" s="35"/>
      <c r="B8" s="35"/>
      <c r="C8" s="35"/>
      <c r="D8" s="40"/>
      <c r="E8" s="40"/>
      <c r="F8" s="33" t="s">
        <v>5</v>
      </c>
      <c r="G8" s="36"/>
      <c r="H8" s="36"/>
      <c r="I8" s="33" t="s">
        <v>5</v>
      </c>
      <c r="J8" s="36"/>
      <c r="K8" s="36"/>
      <c r="L8" s="33" t="s">
        <v>5</v>
      </c>
      <c r="M8" s="36"/>
      <c r="N8" s="36"/>
      <c r="O8" s="33" t="s">
        <v>5</v>
      </c>
      <c r="P8" s="36"/>
      <c r="Q8" s="36"/>
    </row>
    <row r="9" spans="1:17" x14ac:dyDescent="0.25">
      <c r="A9" s="35"/>
      <c r="B9" s="35"/>
      <c r="C9" s="35"/>
      <c r="D9" s="40"/>
      <c r="E9" s="40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</row>
    <row r="10" spans="1:17" ht="49.5" customHeight="1" x14ac:dyDescent="0.25">
      <c r="A10" s="35"/>
      <c r="B10" s="35"/>
      <c r="C10" s="35"/>
      <c r="D10" s="40"/>
      <c r="E10" s="40"/>
      <c r="F10" s="36" t="s">
        <v>2</v>
      </c>
      <c r="G10" s="36" t="s">
        <v>3</v>
      </c>
      <c r="H10" s="11" t="s">
        <v>4</v>
      </c>
      <c r="I10" s="36" t="s">
        <v>2</v>
      </c>
      <c r="J10" s="36" t="s">
        <v>3</v>
      </c>
      <c r="K10" s="11" t="s">
        <v>4</v>
      </c>
      <c r="L10" s="36" t="s">
        <v>2</v>
      </c>
      <c r="M10" s="36" t="s">
        <v>3</v>
      </c>
      <c r="N10" s="11" t="s">
        <v>4</v>
      </c>
      <c r="O10" s="36" t="s">
        <v>2</v>
      </c>
      <c r="P10" s="36" t="s">
        <v>3</v>
      </c>
      <c r="Q10" s="11" t="s">
        <v>4</v>
      </c>
    </row>
    <row r="11" spans="1:17" x14ac:dyDescent="0.25">
      <c r="A11" s="35"/>
      <c r="B11" s="35"/>
      <c r="C11" s="35"/>
      <c r="D11" s="3" t="s">
        <v>8</v>
      </c>
      <c r="E11" s="3" t="s">
        <v>20</v>
      </c>
      <c r="F11" s="36"/>
      <c r="G11" s="36"/>
      <c r="H11" s="11" t="s">
        <v>25</v>
      </c>
      <c r="I11" s="36"/>
      <c r="J11" s="36"/>
      <c r="K11" s="11" t="s">
        <v>16</v>
      </c>
      <c r="L11" s="36"/>
      <c r="M11" s="36"/>
      <c r="N11" s="12" t="s">
        <v>17</v>
      </c>
      <c r="O11" s="36"/>
      <c r="P11" s="36"/>
      <c r="Q11" s="12" t="s">
        <v>19</v>
      </c>
    </row>
    <row r="12" spans="1:17" x14ac:dyDescent="0.25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  <c r="N12" s="3">
        <v>14</v>
      </c>
      <c r="O12" s="3">
        <v>15</v>
      </c>
      <c r="P12" s="3">
        <v>16</v>
      </c>
      <c r="Q12" s="3">
        <v>17</v>
      </c>
    </row>
    <row r="13" spans="1:17" ht="120" customHeight="1" x14ac:dyDescent="0.25">
      <c r="A13" s="10">
        <v>1</v>
      </c>
      <c r="B13" s="14" t="s">
        <v>11</v>
      </c>
      <c r="C13" s="25" t="s">
        <v>33</v>
      </c>
      <c r="D13" s="4" t="s">
        <v>21</v>
      </c>
      <c r="E13" s="15">
        <f>H13+K13+N13+Q13</f>
        <v>2154660.8000000003</v>
      </c>
      <c r="F13" s="15">
        <v>533329.4</v>
      </c>
      <c r="G13" s="15"/>
      <c r="H13" s="15">
        <f>F13+G13</f>
        <v>533329.4</v>
      </c>
      <c r="I13" s="15">
        <v>152255.20000000001</v>
      </c>
      <c r="J13" s="15"/>
      <c r="K13" s="15">
        <f>I13+J13</f>
        <v>152255.20000000001</v>
      </c>
      <c r="L13" s="15">
        <v>734538.1</v>
      </c>
      <c r="M13" s="15"/>
      <c r="N13" s="15">
        <f>L13+M13</f>
        <v>734538.1</v>
      </c>
      <c r="O13" s="26">
        <v>734538.1</v>
      </c>
      <c r="P13" s="26"/>
      <c r="Q13" s="26">
        <f>O13+P13</f>
        <v>734538.1</v>
      </c>
    </row>
    <row r="14" spans="1:17" ht="120" customHeight="1" x14ac:dyDescent="0.25">
      <c r="A14" s="10">
        <v>2</v>
      </c>
      <c r="B14" s="14" t="s">
        <v>12</v>
      </c>
      <c r="C14" s="28" t="s">
        <v>32</v>
      </c>
      <c r="D14" s="4" t="s">
        <v>22</v>
      </c>
      <c r="E14" s="15">
        <f>H14+K14+N14+Q14</f>
        <v>672678.7</v>
      </c>
      <c r="F14" s="15">
        <v>194734.6</v>
      </c>
      <c r="G14" s="15"/>
      <c r="H14" s="15">
        <f t="shared" ref="H14:H16" si="0">F14+G14</f>
        <v>194734.6</v>
      </c>
      <c r="I14" s="15">
        <v>66041.899999999994</v>
      </c>
      <c r="J14" s="15"/>
      <c r="K14" s="15">
        <f t="shared" ref="K14:K16" si="1">I14+J14</f>
        <v>66041.899999999994</v>
      </c>
      <c r="L14" s="15">
        <v>205951.1</v>
      </c>
      <c r="M14" s="15"/>
      <c r="N14" s="15">
        <f t="shared" ref="N14:N16" si="2">L14+M14</f>
        <v>205951.1</v>
      </c>
      <c r="O14" s="26">
        <v>205951.1</v>
      </c>
      <c r="P14" s="26"/>
      <c r="Q14" s="26">
        <f t="shared" ref="Q14:Q16" si="3">O14+P14</f>
        <v>205951.1</v>
      </c>
    </row>
    <row r="15" spans="1:17" ht="120" customHeight="1" x14ac:dyDescent="0.25">
      <c r="A15" s="10">
        <v>3</v>
      </c>
      <c r="B15" s="14" t="s">
        <v>13</v>
      </c>
      <c r="C15" s="28" t="s">
        <v>32</v>
      </c>
      <c r="D15" s="4" t="s">
        <v>29</v>
      </c>
      <c r="E15" s="15">
        <f>H15+K15+N15+Q15</f>
        <v>48457.440000000002</v>
      </c>
      <c r="F15" s="15"/>
      <c r="G15" s="15">
        <v>18144.240000000002</v>
      </c>
      <c r="H15" s="15">
        <f t="shared" si="0"/>
        <v>18144.240000000002</v>
      </c>
      <c r="I15" s="15"/>
      <c r="J15" s="15">
        <v>17346.2</v>
      </c>
      <c r="K15" s="15">
        <f t="shared" si="1"/>
        <v>17346.2</v>
      </c>
      <c r="L15" s="15"/>
      <c r="M15" s="15">
        <v>6483.5</v>
      </c>
      <c r="N15" s="15">
        <f t="shared" si="2"/>
        <v>6483.5</v>
      </c>
      <c r="O15" s="26"/>
      <c r="P15" s="27">
        <v>6483.5</v>
      </c>
      <c r="Q15" s="27">
        <f t="shared" si="3"/>
        <v>6483.5</v>
      </c>
    </row>
    <row r="16" spans="1:17" ht="120" customHeight="1" x14ac:dyDescent="0.25">
      <c r="A16" s="3">
        <v>4</v>
      </c>
      <c r="B16" s="14" t="s">
        <v>9</v>
      </c>
      <c r="C16" s="28" t="s">
        <v>32</v>
      </c>
      <c r="D16" s="4" t="s">
        <v>10</v>
      </c>
      <c r="E16" s="15">
        <f>H16+K16+N16+Q16</f>
        <v>175788.79999999999</v>
      </c>
      <c r="F16" s="16">
        <f>38186.2+4887.6+1476.1</f>
        <v>44549.899999999994</v>
      </c>
      <c r="G16" s="16"/>
      <c r="H16" s="15">
        <f t="shared" si="0"/>
        <v>44549.899999999994</v>
      </c>
      <c r="I16" s="16">
        <v>53718.7</v>
      </c>
      <c r="J16" s="16"/>
      <c r="K16" s="15">
        <f t="shared" si="1"/>
        <v>53718.7</v>
      </c>
      <c r="L16" s="16">
        <v>38760.1</v>
      </c>
      <c r="M16" s="16"/>
      <c r="N16" s="15">
        <f t="shared" si="2"/>
        <v>38760.1</v>
      </c>
      <c r="O16" s="27">
        <v>38760.1</v>
      </c>
      <c r="P16" s="27"/>
      <c r="Q16" s="27">
        <f t="shared" si="3"/>
        <v>38760.1</v>
      </c>
    </row>
    <row r="17" spans="1:17" s="18" customFormat="1" ht="23.25" customHeight="1" x14ac:dyDescent="0.3">
      <c r="A17" s="19"/>
      <c r="B17" s="20" t="s">
        <v>7</v>
      </c>
      <c r="C17" s="21"/>
      <c r="D17" s="21"/>
      <c r="E17" s="22">
        <f>E13+E14+E15+E16</f>
        <v>3051585.7399999998</v>
      </c>
      <c r="F17" s="22">
        <f>F13+F14+F15+F16</f>
        <v>772613.9</v>
      </c>
      <c r="G17" s="22">
        <f t="shared" ref="G17:Q17" si="4">G13+G14+G15+G16</f>
        <v>18144.240000000002</v>
      </c>
      <c r="H17" s="22">
        <f t="shared" si="4"/>
        <v>790758.14</v>
      </c>
      <c r="I17" s="22">
        <f t="shared" si="4"/>
        <v>272015.8</v>
      </c>
      <c r="J17" s="22">
        <f t="shared" si="4"/>
        <v>17346.2</v>
      </c>
      <c r="K17" s="22">
        <f>K13+K14+K15+K16</f>
        <v>289362</v>
      </c>
      <c r="L17" s="22">
        <f t="shared" si="4"/>
        <v>979249.29999999993</v>
      </c>
      <c r="M17" s="22">
        <f t="shared" si="4"/>
        <v>6483.5</v>
      </c>
      <c r="N17" s="22">
        <f t="shared" si="4"/>
        <v>985732.79999999993</v>
      </c>
      <c r="O17" s="22">
        <f t="shared" si="4"/>
        <v>979249.29999999993</v>
      </c>
      <c r="P17" s="22">
        <f t="shared" si="4"/>
        <v>6483.5</v>
      </c>
      <c r="Q17" s="22">
        <f t="shared" si="4"/>
        <v>985732.79999999993</v>
      </c>
    </row>
    <row r="19" spans="1:17" x14ac:dyDescent="0.25"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</sheetData>
  <mergeCells count="23">
    <mergeCell ref="L2:Q3"/>
    <mergeCell ref="A5:Q5"/>
    <mergeCell ref="A7:A11"/>
    <mergeCell ref="B7:B11"/>
    <mergeCell ref="C7:C11"/>
    <mergeCell ref="D7:D10"/>
    <mergeCell ref="E7:E10"/>
    <mergeCell ref="F7:H7"/>
    <mergeCell ref="I7:K7"/>
    <mergeCell ref="L7:N7"/>
    <mergeCell ref="M10:M11"/>
    <mergeCell ref="O10:O11"/>
    <mergeCell ref="P10:P11"/>
    <mergeCell ref="O7:Q7"/>
    <mergeCell ref="F8:H9"/>
    <mergeCell ref="I8:K9"/>
    <mergeCell ref="L8:N9"/>
    <mergeCell ref="O8:Q9"/>
    <mergeCell ref="F10:F11"/>
    <mergeCell ref="G10:G11"/>
    <mergeCell ref="I10:I11"/>
    <mergeCell ref="J10:J11"/>
    <mergeCell ref="L10:L11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2023_2024</vt:lpstr>
      <vt:lpstr>'2023_2024'!Заголовки_для_печати</vt:lpstr>
      <vt:lpstr>Лист1!Заголовки_для_печати</vt:lpstr>
      <vt:lpstr>'2023_2024'!Область_печати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2024-12-23T02:37:23Z</dcterms:modified>
</cp:coreProperties>
</file>